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1055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1" l="1"/>
  <c r="H9" i="1"/>
</calcChain>
</file>

<file path=xl/sharedStrings.xml><?xml version="1.0" encoding="utf-8"?>
<sst xmlns="http://schemas.openxmlformats.org/spreadsheetml/2006/main" count="20" uniqueCount="19">
  <si>
    <t>BVPŽ</t>
  </si>
  <si>
    <t>Pavadinimas</t>
  </si>
  <si>
    <t>Mato vnt.</t>
  </si>
  <si>
    <t>Orientacinis kiekis</t>
  </si>
  <si>
    <t>vnt.</t>
  </si>
  <si>
    <t>33141000-0</t>
  </si>
  <si>
    <t>Kaina vnt. be PVM, Eur</t>
  </si>
  <si>
    <t>PVM tarifas</t>
  </si>
  <si>
    <t>Kaina viso be PVM, Eur</t>
  </si>
  <si>
    <t>Kaina viso su PVM, Eur</t>
  </si>
  <si>
    <t>Gamintojas/ prekės numeris kataloge</t>
  </si>
  <si>
    <t>Pirkimo dalies Nr.</t>
  </si>
  <si>
    <t>7-os pirkimo dalies kaina</t>
  </si>
  <si>
    <t>Rinkinys, skirtas atlikti pritaikomąsias prostatos biopsijas</t>
  </si>
  <si>
    <t>Atviro konkurso sąlygų</t>
  </si>
  <si>
    <t xml:space="preserve">6 priedas </t>
  </si>
  <si>
    <t>KAINŲ PASIŪLYMO LENTELĖ</t>
  </si>
  <si>
    <t>Tiekėjo pavadinimas______________</t>
  </si>
  <si>
    <t xml:space="preserve">SOTERIA-
MEDICAL, HC18200T/SNG18150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</si>
</sst>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name val="Times New Roman"/>
      <family val="1"/>
    </font>
    <font>
      <i/>
      <sz val="11"/>
      <color theme="1"/>
      <name val="Times New Roman"/>
      <family val="1"/>
    </font>
    <font>
      <sz val="11"/>
      <name val="Cambria"/>
      <family val="1"/>
      <charset val="186"/>
    </font>
    <font>
      <sz val="11"/>
      <name val="Times New Roman"/>
      <family val="1"/>
    </font>
    <font>
      <b/>
      <sz val="12"/>
      <name val="Cambria"/>
      <family val="1"/>
      <charset val="186"/>
    </font>
    <font>
      <sz val="12"/>
      <color theme="1"/>
      <name val="Cambria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7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25"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numFmt numFmtId="0" formatCode="General"/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mbria"/>
        <scheme val="none"/>
      </font>
      <alignment horizontal="right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  <alignment horizontal="center" vertical="bottom" textRotation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name val="Cambria"/>
        <scheme val="none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Times New Roman"/>
        <scheme val="none"/>
      </font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ables/table1.xml><?xml version="1.0" encoding="utf-8"?>
<table xmlns="http://schemas.openxmlformats.org/spreadsheetml/2006/main" id="2" name="Table2" displayName="Table2" ref="A7:J9" totalsRowShown="0" headerRowDxfId="24" dataDxfId="22" totalsRowDxfId="20" headerRowBorderDxfId="23" tableBorderDxfId="21">
  <autoFilter ref="A7:J9"/>
  <tableColumns count="10">
    <tableColumn id="1" name="Pirkimo dalies Nr." dataDxfId="19" totalsRowDxfId="18"/>
    <tableColumn id="7" name="BVPŽ" dataDxfId="17" totalsRowDxfId="16"/>
    <tableColumn id="2" name="Pavadinimas" dataDxfId="15" totalsRowDxfId="14"/>
    <tableColumn id="3" name="Mato vnt." dataDxfId="13" totalsRowDxfId="12"/>
    <tableColumn id="4" name="Orientacinis kiekis" dataDxfId="11" totalsRowDxfId="10"/>
    <tableColumn id="5" name="Kaina vnt. be PVM, Eur" dataDxfId="9" totalsRowDxfId="8"/>
    <tableColumn id="6" name="PVM tarifas" dataDxfId="7" totalsRowDxfId="6"/>
    <tableColumn id="8" name="Kaina viso be PVM, Eur" dataDxfId="5" totalsRowDxfId="4">
      <calculatedColumnFormula>Table2[[#This Row],[Kaina vnt. be PVM, Eur]]*Table2[[#This Row],[Orientacinis kiekis]]</calculatedColumnFormula>
    </tableColumn>
    <tableColumn id="9" name="Kaina viso su PVM, Eur" dataDxfId="3" totalsRowDxfId="2">
      <calculatedColumnFormula>Table2[[#This Row],[Kaina viso be PVM, Eur]]*1.05</calculatedColumnFormula>
    </tableColumn>
    <tableColumn id="10" name="Gamintojas/ prekės numeris kataloge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tabSelected="1" workbookViewId="0">
      <selection activeCell="J15" sqref="J15"/>
    </sheetView>
  </sheetViews>
  <sheetFormatPr defaultColWidth="9.140625" defaultRowHeight="15" x14ac:dyDescent="0.25"/>
  <cols>
    <col min="1" max="1" width="8.7109375" style="3" customWidth="1"/>
    <col min="2" max="2" width="12.85546875" style="1" customWidth="1"/>
    <col min="3" max="3" width="38.7109375" style="2" customWidth="1"/>
    <col min="4" max="4" width="7" style="1" customWidth="1"/>
    <col min="5" max="5" width="14.140625" style="3" customWidth="1"/>
    <col min="6" max="6" width="10.28515625" style="1" customWidth="1"/>
    <col min="7" max="7" width="11.140625" style="1" customWidth="1"/>
    <col min="8" max="8" width="17.140625" style="1" customWidth="1"/>
    <col min="9" max="9" width="16.7109375" style="1" customWidth="1"/>
    <col min="10" max="10" width="36.140625" style="1" customWidth="1"/>
    <col min="11" max="16384" width="9.140625" style="1"/>
  </cols>
  <sheetData>
    <row r="1" spans="1:10" x14ac:dyDescent="0.25">
      <c r="I1" s="10" t="s">
        <v>14</v>
      </c>
      <c r="J1" s="10"/>
    </row>
    <row r="2" spans="1:10" x14ac:dyDescent="0.25">
      <c r="I2" s="10" t="s">
        <v>15</v>
      </c>
      <c r="J2" s="10"/>
    </row>
    <row r="3" spans="1:10" ht="15.75" x14ac:dyDescent="0.25">
      <c r="A3" s="11"/>
      <c r="B3" s="12"/>
      <c r="C3" s="20" t="s">
        <v>16</v>
      </c>
      <c r="D3" s="20"/>
      <c r="E3" s="20"/>
      <c r="F3" s="20"/>
    </row>
    <row r="4" spans="1:10" x14ac:dyDescent="0.25">
      <c r="A4" s="11"/>
      <c r="B4" s="12"/>
      <c r="C4" s="11"/>
      <c r="D4" s="11"/>
      <c r="E4" s="11"/>
      <c r="F4" s="11"/>
    </row>
    <row r="5" spans="1:10" ht="15.75" x14ac:dyDescent="0.25">
      <c r="A5" s="13" t="s">
        <v>17</v>
      </c>
      <c r="B5" s="13"/>
      <c r="C5" s="13"/>
      <c r="D5" s="11"/>
      <c r="E5" s="11"/>
      <c r="F5" s="11"/>
    </row>
    <row r="7" spans="1:10" ht="72" customHeight="1" x14ac:dyDescent="0.25">
      <c r="A7" s="14" t="s">
        <v>11</v>
      </c>
      <c r="B7" s="14" t="s">
        <v>0</v>
      </c>
      <c r="C7" s="15" t="s">
        <v>1</v>
      </c>
      <c r="D7" s="14" t="s">
        <v>2</v>
      </c>
      <c r="E7" s="14" t="s">
        <v>3</v>
      </c>
      <c r="F7" s="14" t="s">
        <v>6</v>
      </c>
      <c r="G7" s="14" t="s">
        <v>7</v>
      </c>
      <c r="H7" s="14" t="s">
        <v>8</v>
      </c>
      <c r="I7" s="14" t="s">
        <v>9</v>
      </c>
      <c r="J7" s="14" t="s">
        <v>10</v>
      </c>
    </row>
    <row r="8" spans="1:10" x14ac:dyDescent="0.25">
      <c r="A8" s="7" t="s">
        <v>12</v>
      </c>
      <c r="B8" s="8"/>
      <c r="C8" s="9"/>
      <c r="D8" s="6" t="s">
        <v>4</v>
      </c>
      <c r="E8" s="6"/>
      <c r="F8" s="5"/>
      <c r="G8" s="5"/>
      <c r="H8" s="5"/>
      <c r="I8" s="5"/>
      <c r="J8" s="5"/>
    </row>
    <row r="9" spans="1:10" ht="30" x14ac:dyDescent="0.25">
      <c r="A9" s="17">
        <v>8</v>
      </c>
      <c r="B9" s="17" t="s">
        <v>5</v>
      </c>
      <c r="C9" s="4" t="s">
        <v>13</v>
      </c>
      <c r="D9" s="17" t="s">
        <v>4</v>
      </c>
      <c r="E9" s="17">
        <v>400</v>
      </c>
      <c r="F9" s="17">
        <v>177.99</v>
      </c>
      <c r="G9" s="17">
        <v>5</v>
      </c>
      <c r="H9" s="19">
        <f>Table2[[#This Row],[Kaina vnt. be PVM, Eur]]*Table2[[#This Row],[Orientacinis kiekis]]</f>
        <v>71196</v>
      </c>
      <c r="I9" s="19">
        <f>Table2[[#This Row],[Kaina viso be PVM, Eur]]*1.05</f>
        <v>74755.8</v>
      </c>
      <c r="J9" s="16" t="s">
        <v>18</v>
      </c>
    </row>
    <row r="12" spans="1:10" x14ac:dyDescent="0.25">
      <c r="G12" s="18"/>
    </row>
  </sheetData>
  <mergeCells count="1">
    <mergeCell ref="C3:F3"/>
  </mergeCells>
  <pageMargins left="0.7" right="0.7" top="0.75" bottom="0.75" header="0.3" footer="0.3"/>
  <pageSetup paperSize="9" orientation="landscape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SyracuseOfficeCustomData>{"createMode":"plain_doc","forceRefresh":"0"}</SyracuseOfficeCustomData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73F3D75-7E01-4FF8-AA35-D983C5F962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B3E8027-6B74-4A30-B588-42E4155A519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E68D464-870D-4B3F-AE26-3849FE4ADADE}">
  <ds:schemaRefs/>
</ds:datastoreItem>
</file>

<file path=customXml/itemProps4.xml><?xml version="1.0" encoding="utf-8"?>
<ds:datastoreItem xmlns:ds="http://schemas.openxmlformats.org/officeDocument/2006/customXml" ds:itemID="{8BDEDC3D-916E-4D63-829A-888B6BF3C4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2015-06-05T18:19:34Z</dcterms:created>
  <dcterms:modified xsi:type="dcterms:W3CDTF">2026-01-22T07:34:16Z</dcterms:modified>
  <cp:category/>
  <cp:contentStatus/>
</cp:coreProperties>
</file>